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5" windowWidth="15120" windowHeight="7770"/>
  </bookViews>
  <sheets>
    <sheet name="2025-2027" sheetId="5" r:id="rId1"/>
  </sheets>
  <calcPr calcId="145621"/>
</workbook>
</file>

<file path=xl/calcChain.xml><?xml version="1.0" encoding="utf-8"?>
<calcChain xmlns="http://schemas.openxmlformats.org/spreadsheetml/2006/main">
  <c r="D54" i="5" l="1"/>
  <c r="D56" i="5" s="1"/>
  <c r="C33" i="5" l="1"/>
  <c r="D27" i="5" l="1"/>
  <c r="G33" i="5" l="1"/>
  <c r="E33" i="5"/>
  <c r="G32" i="5"/>
  <c r="E32" i="5"/>
  <c r="G22" i="5"/>
  <c r="E22" i="5"/>
  <c r="G21" i="5"/>
  <c r="E21" i="5"/>
  <c r="G20" i="5"/>
  <c r="E20" i="5"/>
  <c r="G23" i="5" l="1"/>
  <c r="H34" i="5"/>
  <c r="G34" i="5"/>
  <c r="F34" i="5"/>
  <c r="E34" i="5"/>
  <c r="H25" i="5"/>
  <c r="H22" i="5"/>
  <c r="H21" i="5"/>
  <c r="H20" i="5"/>
  <c r="F25" i="5"/>
  <c r="F22" i="5"/>
  <c r="F21" i="5"/>
  <c r="H23" i="5" l="1"/>
  <c r="H24" i="5" s="1"/>
  <c r="H26" i="5" s="1"/>
  <c r="H28" i="5" s="1"/>
  <c r="E23" i="5"/>
  <c r="E24" i="5" s="1"/>
  <c r="E26" i="5" s="1"/>
  <c r="E28" i="5" s="1"/>
  <c r="F20" i="5"/>
  <c r="F23" i="5" s="1"/>
  <c r="C11" i="5"/>
  <c r="F24" i="5" l="1"/>
  <c r="F26" i="5" s="1"/>
  <c r="F28" i="5" s="1"/>
  <c r="G24" i="5"/>
  <c r="G26" i="5" s="1"/>
  <c r="G28" i="5" s="1"/>
  <c r="D25" i="5"/>
  <c r="C32" i="5" l="1"/>
  <c r="C34" i="5" s="1"/>
  <c r="C54" i="5" l="1"/>
  <c r="C56" i="5" s="1"/>
  <c r="C14" i="5" l="1"/>
  <c r="E54" i="5" l="1"/>
  <c r="E56" i="5" s="1"/>
  <c r="E43" i="5"/>
  <c r="E44" i="5" s="1"/>
  <c r="D43" i="5"/>
  <c r="D44" i="5" s="1"/>
  <c r="C43" i="5"/>
  <c r="C44" i="5" s="1"/>
  <c r="D34" i="5"/>
  <c r="C22" i="5"/>
  <c r="D22" i="5" s="1"/>
  <c r="C21" i="5"/>
  <c r="D21" i="5" s="1"/>
  <c r="C20" i="5"/>
  <c r="D20" i="5" l="1"/>
  <c r="D23" i="5" s="1"/>
  <c r="D24" i="5" s="1"/>
  <c r="D26" i="5" s="1"/>
  <c r="D28" i="5" s="1"/>
  <c r="C23" i="5"/>
  <c r="C24" i="5" s="1"/>
  <c r="C26" i="5" s="1"/>
  <c r="C28" i="5" s="1"/>
  <c r="E11" i="5"/>
  <c r="E12" i="5" s="1"/>
  <c r="D11" i="5"/>
  <c r="D12" i="5" s="1"/>
  <c r="C12" i="5" l="1"/>
</calcChain>
</file>

<file path=xl/sharedStrings.xml><?xml version="1.0" encoding="utf-8"?>
<sst xmlns="http://schemas.openxmlformats.org/spreadsheetml/2006/main" count="58" uniqueCount="45">
  <si>
    <t>№ п/п</t>
  </si>
  <si>
    <t>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</si>
  <si>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Общий годовой объем доходов местного бюджета</t>
  </si>
  <si>
    <t>4=1-2-3</t>
  </si>
  <si>
    <t>Если подпадаем под п. 4 ст. 136 БК, то 50%</t>
  </si>
  <si>
    <t>5=4*50%</t>
  </si>
  <si>
    <t>Показатель</t>
  </si>
  <si>
    <t>Объем безвозмездных поступлений</t>
  </si>
  <si>
    <t>Объем поступлений налоговых доходов по дополнительным нормативам отчислений</t>
  </si>
  <si>
    <t>Дефицит</t>
  </si>
  <si>
    <t>Остаток на 01 января текущего года</t>
  </si>
  <si>
    <t>7=5+6</t>
  </si>
  <si>
    <t>5=4*10% (или 5%)</t>
  </si>
  <si>
    <t>Объем расходов бюджета</t>
  </si>
  <si>
    <t>Объем расходов, которые осуществляются за счет субвенций, предоставляемых из бюджетов бюджетной системы Российской Федерации</t>
  </si>
  <si>
    <t>3=1-2</t>
  </si>
  <si>
    <t>4=3*15%</t>
  </si>
  <si>
    <t>Сумма направляемая на погашение долговых обязательств</t>
  </si>
  <si>
    <t>Предельный объем заимствований</t>
  </si>
  <si>
    <t>Объем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</si>
  <si>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РАСЧЕТ  ДЕФИЦИТА БЮДЖЕТА</t>
  </si>
  <si>
    <t>если не подпадаем под п.4 ст. 136 БК (дефицит 10%)</t>
  </si>
  <si>
    <t>если подпадаем под п.4 ст. 136 БК (дефицит 5%)</t>
  </si>
  <si>
    <t>Запланированные объемы заимствований в ИФДБ</t>
  </si>
  <si>
    <t>Итого дефицит не должен превышать</t>
  </si>
  <si>
    <t>Объем расходов на обслуживание муниципального долга не должен превышать</t>
  </si>
  <si>
    <t>Предусмотрено в бюджете на обслуживание долга по КОСГУ 231</t>
  </si>
  <si>
    <t>Дефицит утвержденные решением Думы</t>
  </si>
  <si>
    <t>Отклонение</t>
  </si>
  <si>
    <t>ЛЮФТ для кредита</t>
  </si>
  <si>
    <t>Дефицит не должен превышать 10% (5%)</t>
  </si>
  <si>
    <t>Доходы</t>
  </si>
  <si>
    <t>Расходы</t>
  </si>
  <si>
    <t>Дефицит(-) / профицит(+)</t>
  </si>
  <si>
    <t xml:space="preserve">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</si>
  <si>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r>
      <rPr>
        <b/>
        <sz val="11"/>
        <color theme="1"/>
        <rFont val="Calibri"/>
        <family val="2"/>
        <charset val="204"/>
        <scheme val="minor"/>
      </rPr>
      <t xml:space="preserve">Статья 92. </t>
    </r>
    <r>
      <rPr>
        <sz val="11"/>
        <color theme="1"/>
        <rFont val="Calibri"/>
        <family val="2"/>
        <charset val="204"/>
        <scheme val="minor"/>
      </rPr>
      <t xml:space="preserve">Дефицит федерального бюджета утверждается федеральным законом о федеральном бюджете на очередной финансовый год и плановый период и определяется как разница между общим объемом расходов и общим объемом доходов федерального бюджета на очередной финансовый год и плановый период.
</t>
    </r>
    <r>
      <rPr>
        <b/>
        <sz val="11"/>
        <color theme="1"/>
        <rFont val="Calibri"/>
        <family val="2"/>
        <charset val="204"/>
        <scheme val="minor"/>
      </rPr>
      <t xml:space="preserve">Статья 92.1. </t>
    </r>
    <r>
      <rPr>
        <sz val="11"/>
        <color theme="1"/>
        <rFont val="Calibri"/>
        <family val="2"/>
        <charset val="204"/>
        <scheme val="minor"/>
      </rPr>
      <t xml:space="preserve">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В случае утверждения муниципальным правовым актом представительного органа муниципального образования о бюджете в составе источников финансирования дефицита местного бюджета поступлений от продажи акций и иных форм участия в капитале, находящихся в собственности муниципального образования, и (или) снижения остатков средств на счетах по учету средств местного бюджета дефицит местного бюджета может превысить ограничения, установленные настоящим пунктом, в пределах суммы указанных поступлений и снижения остатков средств на счетах по учету средств местного бюджета.
(в ред. Федерального закона от 07.05.2013 N 104-ФЗ)
4. Дефицит бюджета субъекта Российской Федерации, дефицит местного бюджета, сложившийся по данным годового отчета об исполнении соответствующего бюджета, должен соответствовать ограничениям, установленным пунктами 2 и 3 настоящей статьи.
</t>
    </r>
  </si>
  <si>
    <r>
      <rPr>
        <b/>
        <sz val="11"/>
        <color theme="1"/>
        <rFont val="Calibri"/>
        <family val="2"/>
        <charset val="204"/>
        <scheme val="minor"/>
      </rPr>
      <t xml:space="preserve">Статья 111. </t>
    </r>
    <r>
      <rPr>
        <sz val="11"/>
        <color theme="1"/>
        <rFont val="Calibri"/>
        <family val="2"/>
        <charset val="204"/>
        <scheme val="minor"/>
      </rPr>
      <t xml:space="preserve">Объем расходов на обслуживание государственного долга субъекта Российской Федерации в очередном финансовом году и плановом периоде или муниципального долга в очередном финансовом году (очередном финансовом году и плановом периоде), утвержденный законом (решением) о соответствующем бюджете, по данным отчета об исполнении соответствующего бюджета за отчетный финансовый год не должен превышать 15 процентов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
</t>
    </r>
  </si>
  <si>
    <t xml:space="preserve">РАСЧЕТ  ОБЪЕМА МУНИЦИПАЛЬНОГО ДОЛГА </t>
  </si>
  <si>
    <t xml:space="preserve">Статья 106. Предельный объем заимствований субъекта Российской Федерации (муниципальных заимствований)
П. 2 ст. 106 (в ред. ФЗ от 02.08.2019 N 278-ФЗ) применяется при составлении, утверждении и исполнении бюджетов, начиная с бюджетов на 2020 год.
2. Объемы привлечения средств в бюджет субъекта Российской Федерации (местный бюджет) устанавливаются программами государственных внутренних и внешних заимствований субъекта Российской Федерации на очередной финансовый год и плановый период (программами муниципальных внутренних и внешних заимствований на очередной финансовый год и плановый период (очередной финансовый год), и общая сумма привлечения средств в соответствующем финансовом году не должна превышать общую сумму средств, направляемых на финансирование дефицита бюджета субъекта Российской Федерации (местного бюджета), и объемов погашения долговых обязательств субъекта Российской Федерации (муниципального образования), утвержденных на соответствующий финансовый год законом субъекта Российской Федерации о бюджете субъекта Российской Федерации (решением о местном бюджете), с учетом положений статей 103 и 104 настоящего Кодекса.
КонсультантПлюс: примечание.
П. 3 ст. 106 вступает в силу с 01.01.2021.
3. В случае, если общая сумма заимствований субъекта Российской Федерации в отчетном финансовом году превысила общую сумму средств, направленных на финансирование дефицита бюджета субъекта Российской Федерации, и объемов погашения долговых обязательств субъекта Российской Федерации по итогам отчетного финансового года, образовавшиеся на 1 января текущего года остатки средств бюджета субъекта Российской Федерации в сумме указанного превышения должны быть направлены на цели, предусмотренные пунктом 3 статьи 95 настоящего Кодекса, с сокращением предельного объема заимствований на текущий финансовый год.
КонсультантПлюс: примечание.
П. 4 ст. 106 вступает в силу с 01.01.2021.
4. В случае, если общая сумма заимствований муниципального образования в отчетном финансовом году превысила общую сумму средств, направленных на финансирование дефицита местного бюджета, и объемов погашения долговых обязательств муниципального образования по итогам отчетного финансового года, образовавшиеся на 1 января текущего года остатки средств местного бюджета в сумме указанного превышения должны быть направлены на цели, предусмотренные статьей 96 настоящего Кодекса, с сокращением предельного объема заимствований на текущий финансовый год.
</t>
  </si>
  <si>
    <t>предельный объем муниципального долга</t>
  </si>
  <si>
    <t>Объем поступлений налоговых доходов по дополнительным нормативам отчислений (от НДФЛ)</t>
  </si>
  <si>
    <t>остаток предельного объема муниципального долга</t>
  </si>
  <si>
    <t>Муниципальный долг на 01.01.2024</t>
  </si>
  <si>
    <t>Согласно параметрам утвержденного бюджета на 2024-2026 годы</t>
  </si>
  <si>
    <t xml:space="preserve">РАСЧЕТ ПРЕДЕЛЬНЫХ ПОКАЗАТЕЛЕЙ на 2025 год и на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</si>
</sst>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b/>
      <sz val="11"/>
      <color theme="1"/>
      <name val="Calibri"/>
      <family val="2"/>
      <charset val="204"/>
      <scheme val="minor"/>
    </font>
    <font>
      <sz val="11"/>
      <name val="Calibri"/>
      <family val="2"/>
      <charset val="204"/>
      <scheme val="minor"/>
    </font>
    <font>
      <b/>
      <sz val="11"/>
      <name val="Calibri"/>
      <family val="2"/>
      <charset val="204"/>
      <scheme val="minor"/>
    </font>
    <font>
      <b/>
      <sz val="9"/>
      <color theme="1"/>
      <name val="Calibri"/>
      <family val="2"/>
      <charset val="204"/>
      <scheme val="minor"/>
    </font>
    <font>
      <b/>
      <sz val="9"/>
      <color theme="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4" fontId="0" fillId="0" borderId="1" xfId="0" applyNumberFormat="1" applyBorder="1"/>
    <xf numFmtId="0" fontId="0" fillId="0" borderId="1" xfId="0" applyBorder="1" applyAlignment="1">
      <alignment horizontal="left"/>
    </xf>
    <xf numFmtId="0" fontId="1" fillId="0" borderId="0" xfId="0" applyFont="1"/>
    <xf numFmtId="0" fontId="1" fillId="0" borderId="1" xfId="0" applyFont="1" applyBorder="1"/>
    <xf numFmtId="0" fontId="1" fillId="0" borderId="1" xfId="0" applyFont="1" applyBorder="1" applyAlignment="1">
      <alignment horizontal="center"/>
    </xf>
    <xf numFmtId="0" fontId="1" fillId="0" borderId="0" xfId="0" applyFont="1" applyAlignment="1">
      <alignment horizontal="center"/>
    </xf>
    <xf numFmtId="4" fontId="1" fillId="0" borderId="1" xfId="0" applyNumberFormat="1" applyFont="1" applyBorder="1"/>
    <xf numFmtId="0" fontId="0" fillId="0" borderId="1" xfId="0" applyNumberFormat="1" applyFill="1" applyBorder="1" applyAlignment="1">
      <alignment horizontal="left"/>
    </xf>
    <xf numFmtId="4" fontId="1" fillId="0" borderId="0" xfId="0" applyNumberFormat="1" applyFont="1" applyBorder="1"/>
    <xf numFmtId="0" fontId="0" fillId="0" borderId="2" xfId="0" applyBorder="1" applyAlignment="1">
      <alignment wrapText="1"/>
    </xf>
    <xf numFmtId="0" fontId="0" fillId="0" borderId="2" xfId="0" applyNumberFormat="1" applyFill="1" applyBorder="1" applyAlignment="1">
      <alignment wrapText="1"/>
    </xf>
    <xf numFmtId="0" fontId="1" fillId="0" borderId="1" xfId="0" applyNumberFormat="1" applyFont="1" applyFill="1" applyBorder="1" applyAlignment="1">
      <alignment horizontal="left"/>
    </xf>
    <xf numFmtId="0" fontId="1" fillId="0" borderId="2" xfId="0" applyNumberFormat="1" applyFont="1" applyBorder="1"/>
    <xf numFmtId="4" fontId="0" fillId="0" borderId="1" xfId="0" applyNumberFormat="1" applyFont="1" applyBorder="1"/>
    <xf numFmtId="0" fontId="0" fillId="0" borderId="0" xfId="0" applyFont="1"/>
    <xf numFmtId="0" fontId="1" fillId="0" borderId="1" xfId="0" applyFont="1" applyFill="1" applyBorder="1" applyAlignment="1">
      <alignment horizontal="left" wrapText="1"/>
    </xf>
    <xf numFmtId="0" fontId="1" fillId="0" borderId="2" xfId="0" applyFont="1" applyFill="1" applyBorder="1" applyAlignment="1">
      <alignment wrapText="1"/>
    </xf>
    <xf numFmtId="0" fontId="0" fillId="0" borderId="1" xfId="0" applyFont="1" applyBorder="1" applyAlignment="1">
      <alignment horizontal="left"/>
    </xf>
    <xf numFmtId="0" fontId="0" fillId="0" borderId="2" xfId="0" applyFont="1" applyBorder="1" applyAlignment="1">
      <alignment wrapText="1"/>
    </xf>
    <xf numFmtId="0" fontId="1" fillId="0" borderId="1" xfId="0" applyFont="1" applyFill="1" applyBorder="1" applyAlignment="1">
      <alignment horizontal="left"/>
    </xf>
    <xf numFmtId="0" fontId="1" fillId="0" borderId="1" xfId="0" applyFont="1" applyFill="1" applyBorder="1" applyAlignment="1">
      <alignment wrapText="1"/>
    </xf>
    <xf numFmtId="0" fontId="1" fillId="0" borderId="1" xfId="0" applyFont="1" applyBorder="1" applyAlignment="1">
      <alignment horizontal="center" wrapText="1"/>
    </xf>
    <xf numFmtId="0" fontId="0" fillId="0" borderId="0" xfId="0" applyBorder="1"/>
    <xf numFmtId="0" fontId="0" fillId="0" borderId="0" xfId="0" applyBorder="1" applyAlignment="1">
      <alignment wrapText="1"/>
    </xf>
    <xf numFmtId="4" fontId="0" fillId="0" borderId="0" xfId="0" applyNumberFormat="1" applyBorder="1"/>
    <xf numFmtId="0" fontId="0" fillId="0" borderId="0" xfId="0" applyFont="1" applyFill="1"/>
    <xf numFmtId="0" fontId="0" fillId="2" borderId="1" xfId="0" applyFill="1" applyBorder="1" applyAlignment="1">
      <alignment horizontal="left"/>
    </xf>
    <xf numFmtId="0" fontId="1" fillId="2" borderId="1" xfId="0" applyFont="1" applyFill="1" applyBorder="1" applyAlignment="1">
      <alignment wrapText="1"/>
    </xf>
    <xf numFmtId="4" fontId="1" fillId="2" borderId="1" xfId="0" applyNumberFormat="1" applyFont="1" applyFill="1" applyBorder="1"/>
    <xf numFmtId="0" fontId="1" fillId="2" borderId="1" xfId="0" applyFont="1" applyFill="1" applyBorder="1" applyAlignment="1">
      <alignment horizontal="left" wrapText="1"/>
    </xf>
    <xf numFmtId="0" fontId="1" fillId="2" borderId="2" xfId="0" applyFont="1" applyFill="1" applyBorder="1" applyAlignment="1">
      <alignment wrapText="1"/>
    </xf>
    <xf numFmtId="0" fontId="0" fillId="0" borderId="1" xfId="0" applyNumberFormat="1" applyFill="1" applyBorder="1" applyAlignment="1">
      <alignment wrapText="1"/>
    </xf>
    <xf numFmtId="0" fontId="1" fillId="0" borderId="1" xfId="0" applyNumberFormat="1" applyFont="1" applyBorder="1"/>
    <xf numFmtId="4" fontId="0" fillId="2" borderId="1" xfId="0" applyNumberFormat="1" applyFill="1" applyBorder="1"/>
    <xf numFmtId="0" fontId="1" fillId="0" borderId="0" xfId="0" applyNumberFormat="1" applyFont="1" applyFill="1" applyBorder="1" applyAlignment="1">
      <alignment horizontal="left"/>
    </xf>
    <xf numFmtId="0" fontId="1" fillId="0" borderId="0" xfId="0" applyNumberFormat="1" applyFont="1" applyBorder="1"/>
    <xf numFmtId="4" fontId="1" fillId="2" borderId="0" xfId="0" applyNumberFormat="1" applyFont="1" applyFill="1" applyBorder="1"/>
    <xf numFmtId="4" fontId="1" fillId="0" borderId="0" xfId="0" applyNumberFormat="1" applyFont="1" applyFill="1" applyBorder="1"/>
    <xf numFmtId="0" fontId="0" fillId="0" borderId="0" xfId="0" applyAlignment="1">
      <alignment horizontal="left" wrapText="1"/>
    </xf>
    <xf numFmtId="0" fontId="1" fillId="0" borderId="2" xfId="0" applyFont="1" applyBorder="1" applyAlignment="1">
      <alignment horizontal="center"/>
    </xf>
    <xf numFmtId="0" fontId="3" fillId="0" borderId="1" xfId="0" applyNumberFormat="1" applyFont="1" applyFill="1" applyBorder="1" applyAlignment="1">
      <alignment horizontal="left"/>
    </xf>
    <xf numFmtId="0" fontId="3" fillId="0" borderId="1" xfId="0" applyNumberFormat="1" applyFont="1" applyBorder="1"/>
    <xf numFmtId="4" fontId="3" fillId="0" borderId="1" xfId="0" applyNumberFormat="1" applyFont="1" applyFill="1" applyBorder="1"/>
    <xf numFmtId="0" fontId="1" fillId="0" borderId="0" xfId="0" applyFont="1" applyFill="1" applyBorder="1" applyAlignment="1">
      <alignment horizontal="left"/>
    </xf>
    <xf numFmtId="0" fontId="1" fillId="0" borderId="0" xfId="0" applyFont="1" applyFill="1" applyBorder="1" applyAlignment="1">
      <alignment wrapText="1"/>
    </xf>
    <xf numFmtId="0" fontId="2" fillId="3" borderId="1" xfId="0" applyFont="1" applyFill="1" applyBorder="1" applyAlignment="1">
      <alignment horizontal="left"/>
    </xf>
    <xf numFmtId="0" fontId="2" fillId="3" borderId="2" xfId="0" applyFont="1" applyFill="1" applyBorder="1" applyAlignment="1">
      <alignment wrapText="1"/>
    </xf>
    <xf numFmtId="4" fontId="2" fillId="3" borderId="1" xfId="0" applyNumberFormat="1" applyFont="1" applyFill="1" applyBorder="1"/>
    <xf numFmtId="0" fontId="0" fillId="4" borderId="2" xfId="0" applyFill="1" applyBorder="1" applyAlignment="1">
      <alignment wrapText="1"/>
    </xf>
    <xf numFmtId="4" fontId="0" fillId="4" borderId="1" xfId="0" applyNumberFormat="1" applyFill="1" applyBorder="1"/>
    <xf numFmtId="0" fontId="0" fillId="3" borderId="1" xfId="0" applyFill="1" applyBorder="1" applyAlignment="1">
      <alignment horizontal="left"/>
    </xf>
    <xf numFmtId="0" fontId="0" fillId="3" borderId="1" xfId="0" applyFill="1" applyBorder="1" applyAlignment="1">
      <alignment wrapText="1"/>
    </xf>
    <xf numFmtId="4" fontId="0" fillId="3" borderId="1" xfId="0" applyNumberFormat="1" applyFill="1" applyBorder="1"/>
    <xf numFmtId="4" fontId="4" fillId="0" borderId="0" xfId="0" applyNumberFormat="1" applyFont="1" applyFill="1" applyBorder="1"/>
    <xf numFmtId="0" fontId="5" fillId="0" borderId="0" xfId="0" applyNumberFormat="1" applyFont="1" applyBorder="1" applyAlignment="1">
      <alignment wrapText="1"/>
    </xf>
    <xf numFmtId="4" fontId="0" fillId="3" borderId="1" xfId="0" applyNumberFormat="1" applyFont="1" applyFill="1" applyBorder="1"/>
    <xf numFmtId="0" fontId="1" fillId="0" borderId="3" xfId="0" applyFont="1" applyBorder="1" applyAlignment="1">
      <alignment horizontal="center"/>
    </xf>
    <xf numFmtId="0" fontId="1" fillId="0" borderId="0" xfId="0" applyFont="1" applyBorder="1" applyAlignment="1">
      <alignment horizontal="center"/>
    </xf>
    <xf numFmtId="0" fontId="1" fillId="0" borderId="0" xfId="0" applyFont="1" applyAlignment="1">
      <alignment horizontal="center"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wrapText="1"/>
    </xf>
    <xf numFmtId="0" fontId="0" fillId="0" borderId="0" xfId="0"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abSelected="1" workbookViewId="0">
      <selection activeCell="B74" sqref="B74"/>
    </sheetView>
  </sheetViews>
  <sheetFormatPr defaultRowHeight="15" x14ac:dyDescent="0.25"/>
  <cols>
    <col min="2" max="2" width="43.5703125" customWidth="1"/>
    <col min="3" max="3" width="16.42578125" customWidth="1"/>
    <col min="4" max="4" width="19.140625" customWidth="1"/>
    <col min="5" max="5" width="18.42578125" customWidth="1"/>
    <col min="6" max="6" width="16.7109375" customWidth="1"/>
    <col min="7" max="7" width="17.5703125" customWidth="1"/>
    <col min="8" max="8" width="18.140625" customWidth="1"/>
    <col min="9" max="9" width="20" customWidth="1"/>
    <col min="10" max="10" width="13.85546875" customWidth="1"/>
    <col min="11" max="11" width="12.85546875" customWidth="1"/>
  </cols>
  <sheetData>
    <row r="1" spans="1:9" ht="38.25" customHeight="1" x14ac:dyDescent="0.25">
      <c r="B1" s="62" t="s">
        <v>44</v>
      </c>
      <c r="C1" s="62"/>
      <c r="D1" s="62"/>
      <c r="E1" s="62"/>
      <c r="F1" s="62"/>
      <c r="G1" s="62"/>
    </row>
    <row r="2" spans="1:9" x14ac:dyDescent="0.25">
      <c r="B2" s="6"/>
    </row>
    <row r="3" spans="1:9" ht="99.75" customHeight="1" x14ac:dyDescent="0.25">
      <c r="A3" s="63" t="s">
        <v>34</v>
      </c>
      <c r="B3" s="64"/>
      <c r="C3" s="64"/>
      <c r="D3" s="64"/>
      <c r="E3" s="64"/>
      <c r="F3" s="64"/>
      <c r="G3" s="64"/>
      <c r="H3" s="64"/>
      <c r="I3" s="64"/>
    </row>
    <row r="4" spans="1:9" ht="15.75" customHeight="1" x14ac:dyDescent="0.25"/>
    <row r="5" spans="1:9" x14ac:dyDescent="0.25">
      <c r="B5" s="6" t="s">
        <v>37</v>
      </c>
    </row>
    <row r="7" spans="1:9" s="9" customFormat="1" x14ac:dyDescent="0.25">
      <c r="A7" s="8" t="s">
        <v>0</v>
      </c>
      <c r="B7" s="8" t="s">
        <v>6</v>
      </c>
      <c r="C7" s="8">
        <v>2025</v>
      </c>
      <c r="D7" s="8">
        <v>2026</v>
      </c>
      <c r="E7" s="8">
        <v>2027</v>
      </c>
    </row>
    <row r="8" spans="1:9" ht="34.5" customHeight="1" x14ac:dyDescent="0.25">
      <c r="A8" s="5">
        <v>1</v>
      </c>
      <c r="B8" s="2" t="s">
        <v>2</v>
      </c>
      <c r="C8" s="59">
        <v>5888304486.96</v>
      </c>
      <c r="D8" s="59">
        <v>5756585800.8400002</v>
      </c>
      <c r="E8" s="59">
        <v>5593702723.04</v>
      </c>
    </row>
    <row r="9" spans="1:9" ht="35.25" customHeight="1" x14ac:dyDescent="0.25">
      <c r="A9" s="5">
        <v>2</v>
      </c>
      <c r="B9" s="2" t="s">
        <v>7</v>
      </c>
      <c r="C9" s="51">
        <v>3955031878.7199998</v>
      </c>
      <c r="D9" s="59">
        <v>3597703152.9400001</v>
      </c>
      <c r="E9" s="59">
        <v>3406772062.3099999</v>
      </c>
    </row>
    <row r="10" spans="1:9" ht="51" customHeight="1" x14ac:dyDescent="0.25">
      <c r="A10" s="54">
        <v>3</v>
      </c>
      <c r="B10" s="55" t="s">
        <v>40</v>
      </c>
      <c r="C10" s="59">
        <v>1067587900</v>
      </c>
      <c r="D10" s="59">
        <v>936123700</v>
      </c>
      <c r="E10" s="59">
        <v>922146900</v>
      </c>
    </row>
    <row r="11" spans="1:9" ht="48" customHeight="1" x14ac:dyDescent="0.25">
      <c r="A11" s="30" t="s">
        <v>3</v>
      </c>
      <c r="B11" s="31" t="s">
        <v>39</v>
      </c>
      <c r="C11" s="32">
        <f>C8-C9-C10</f>
        <v>865684708.24000025</v>
      </c>
      <c r="D11" s="32">
        <f t="shared" ref="D11:E11" si="0">D8-D9-D10</f>
        <v>1222758947.9000001</v>
      </c>
      <c r="E11" s="32">
        <f t="shared" si="0"/>
        <v>1264783760.73</v>
      </c>
    </row>
    <row r="12" spans="1:9" s="6" customFormat="1" ht="58.5" customHeight="1" x14ac:dyDescent="0.25">
      <c r="A12" s="23" t="s">
        <v>5</v>
      </c>
      <c r="B12" s="24" t="s">
        <v>4</v>
      </c>
      <c r="C12" s="10">
        <f>C11*50%</f>
        <v>432842354.12000012</v>
      </c>
      <c r="D12" s="10">
        <f t="shared" ref="D12:E12" si="1">D11*50%</f>
        <v>611379473.95000005</v>
      </c>
      <c r="E12" s="10">
        <f t="shared" si="1"/>
        <v>632391880.36500001</v>
      </c>
    </row>
    <row r="13" spans="1:9" x14ac:dyDescent="0.25">
      <c r="A13" s="23">
        <v>6</v>
      </c>
      <c r="B13" s="24" t="s">
        <v>42</v>
      </c>
      <c r="C13" s="10"/>
      <c r="D13" s="10"/>
      <c r="E13" s="10"/>
    </row>
    <row r="14" spans="1:9" ht="36" customHeight="1" x14ac:dyDescent="0.25">
      <c r="A14" s="47"/>
      <c r="B14" s="48" t="s">
        <v>41</v>
      </c>
      <c r="C14" s="12">
        <f>C11-C13</f>
        <v>865684708.24000025</v>
      </c>
      <c r="D14" s="12"/>
      <c r="E14" s="12"/>
    </row>
    <row r="15" spans="1:9" x14ac:dyDescent="0.25">
      <c r="A15" s="47"/>
      <c r="B15" s="48"/>
      <c r="C15" s="12"/>
      <c r="D15" s="12"/>
      <c r="E15" s="12"/>
    </row>
    <row r="16" spans="1:9" ht="254.25" customHeight="1" x14ac:dyDescent="0.25">
      <c r="A16" s="65" t="s">
        <v>35</v>
      </c>
      <c r="B16" s="65"/>
      <c r="C16" s="65"/>
      <c r="D16" s="65"/>
      <c r="E16" s="65"/>
      <c r="F16" s="65"/>
      <c r="G16" s="65"/>
      <c r="H16" s="65"/>
      <c r="I16" s="65"/>
    </row>
    <row r="17" spans="1:8" ht="18" customHeight="1" x14ac:dyDescent="0.25">
      <c r="A17" s="42"/>
      <c r="B17" s="42"/>
      <c r="C17" s="67" t="s">
        <v>20</v>
      </c>
      <c r="D17" s="67"/>
      <c r="E17" s="67"/>
      <c r="F17" s="42"/>
      <c r="G17" s="42"/>
      <c r="H17" s="42"/>
    </row>
    <row r="18" spans="1:8" s="6" customFormat="1" ht="17.25" customHeight="1" x14ac:dyDescent="0.25">
      <c r="A18" s="68" t="s">
        <v>0</v>
      </c>
      <c r="B18" s="68" t="s">
        <v>6</v>
      </c>
      <c r="C18" s="70">
        <v>2025</v>
      </c>
      <c r="D18" s="70"/>
      <c r="E18" s="70">
        <v>2026</v>
      </c>
      <c r="F18" s="70"/>
      <c r="G18" s="70">
        <v>2027</v>
      </c>
      <c r="H18" s="70"/>
    </row>
    <row r="19" spans="1:8" ht="66.75" customHeight="1" x14ac:dyDescent="0.25">
      <c r="A19" s="69"/>
      <c r="B19" s="69"/>
      <c r="C19" s="2" t="s">
        <v>21</v>
      </c>
      <c r="D19" s="2" t="s">
        <v>22</v>
      </c>
      <c r="E19" s="2" t="s">
        <v>21</v>
      </c>
      <c r="F19" s="2" t="s">
        <v>22</v>
      </c>
      <c r="G19" s="2" t="s">
        <v>21</v>
      </c>
      <c r="H19" s="2" t="s">
        <v>22</v>
      </c>
    </row>
    <row r="20" spans="1:8" ht="30" x14ac:dyDescent="0.25">
      <c r="A20" s="5">
        <v>1</v>
      </c>
      <c r="B20" s="13" t="s">
        <v>2</v>
      </c>
      <c r="C20" s="4">
        <f>C8</f>
        <v>5888304486.96</v>
      </c>
      <c r="D20" s="4">
        <f>C20</f>
        <v>5888304486.96</v>
      </c>
      <c r="E20" s="4">
        <f>D8</f>
        <v>5756585800.8400002</v>
      </c>
      <c r="F20" s="4">
        <f>E20</f>
        <v>5756585800.8400002</v>
      </c>
      <c r="G20" s="4">
        <f>E8</f>
        <v>5593702723.04</v>
      </c>
      <c r="H20" s="4">
        <f>G20</f>
        <v>5593702723.04</v>
      </c>
    </row>
    <row r="21" spans="1:8" x14ac:dyDescent="0.25">
      <c r="A21" s="5">
        <v>2</v>
      </c>
      <c r="B21" s="13" t="s">
        <v>7</v>
      </c>
      <c r="C21" s="4">
        <f>C9</f>
        <v>3955031878.7199998</v>
      </c>
      <c r="D21" s="4">
        <f>C21</f>
        <v>3955031878.7199998</v>
      </c>
      <c r="E21" s="4">
        <f>D9</f>
        <v>3597703152.9400001</v>
      </c>
      <c r="F21" s="4">
        <f>E21</f>
        <v>3597703152.9400001</v>
      </c>
      <c r="G21" s="4">
        <f>E9</f>
        <v>3406772062.3099999</v>
      </c>
      <c r="H21" s="4">
        <f>G21</f>
        <v>3406772062.3099999</v>
      </c>
    </row>
    <row r="22" spans="1:8" ht="30" x14ac:dyDescent="0.25">
      <c r="A22" s="5">
        <v>3</v>
      </c>
      <c r="B22" s="13" t="s">
        <v>8</v>
      </c>
      <c r="C22" s="4">
        <f>C10</f>
        <v>1067587900</v>
      </c>
      <c r="D22" s="4">
        <f>C22</f>
        <v>1067587900</v>
      </c>
      <c r="E22" s="4">
        <f>D10</f>
        <v>936123700</v>
      </c>
      <c r="F22" s="4">
        <f>E22</f>
        <v>936123700</v>
      </c>
      <c r="G22" s="4">
        <f>E10</f>
        <v>922146900</v>
      </c>
      <c r="H22" s="4">
        <f>G22</f>
        <v>922146900</v>
      </c>
    </row>
    <row r="23" spans="1:8" s="18" customFormat="1" ht="75" x14ac:dyDescent="0.25">
      <c r="A23" s="21" t="s">
        <v>3</v>
      </c>
      <c r="B23" s="22" t="s">
        <v>1</v>
      </c>
      <c r="C23" s="17">
        <f>C20-C21-C22</f>
        <v>865684708.24000025</v>
      </c>
      <c r="D23" s="17">
        <f t="shared" ref="D23" si="2">D20-D21-D22</f>
        <v>865684708.24000025</v>
      </c>
      <c r="E23" s="17">
        <f t="shared" ref="E23:F23" si="3">E20-E21-E22</f>
        <v>1222758947.9000001</v>
      </c>
      <c r="F23" s="17">
        <f t="shared" si="3"/>
        <v>1222758947.9000001</v>
      </c>
      <c r="G23" s="17">
        <f>G20-G21-G22</f>
        <v>1264783760.73</v>
      </c>
      <c r="H23" s="17">
        <f t="shared" ref="H23" si="4">H20-H21-H22</f>
        <v>1264783760.73</v>
      </c>
    </row>
    <row r="24" spans="1:8" s="6" customFormat="1" ht="30" x14ac:dyDescent="0.25">
      <c r="A24" s="19" t="s">
        <v>12</v>
      </c>
      <c r="B24" s="20" t="s">
        <v>30</v>
      </c>
      <c r="C24" s="10">
        <f>C23*10%</f>
        <v>86568470.824000031</v>
      </c>
      <c r="D24" s="10">
        <f>D23*5%</f>
        <v>43284235.412000015</v>
      </c>
      <c r="E24" s="10">
        <f>E23*10%</f>
        <v>122275894.79000002</v>
      </c>
      <c r="F24" s="10">
        <f>F23*5%</f>
        <v>61137947.395000011</v>
      </c>
      <c r="G24" s="10">
        <f>F23*10%</f>
        <v>122275894.79000002</v>
      </c>
      <c r="H24" s="10">
        <f>H23*5%</f>
        <v>63239188.036500007</v>
      </c>
    </row>
    <row r="25" spans="1:8" x14ac:dyDescent="0.25">
      <c r="A25" s="11">
        <v>6</v>
      </c>
      <c r="B25" s="14" t="s">
        <v>10</v>
      </c>
      <c r="C25" s="4">
        <v>0</v>
      </c>
      <c r="D25" s="10">
        <f>C25</f>
        <v>0</v>
      </c>
      <c r="E25" s="4">
        <v>0</v>
      </c>
      <c r="F25" s="10">
        <f>E25</f>
        <v>0</v>
      </c>
      <c r="G25" s="4">
        <v>0</v>
      </c>
      <c r="H25" s="10">
        <f>G25</f>
        <v>0</v>
      </c>
    </row>
    <row r="26" spans="1:8" s="6" customFormat="1" x14ac:dyDescent="0.25">
      <c r="A26" s="15" t="s">
        <v>11</v>
      </c>
      <c r="B26" s="16" t="s">
        <v>24</v>
      </c>
      <c r="C26" s="10">
        <f>C24+C25</f>
        <v>86568470.824000031</v>
      </c>
      <c r="D26" s="10">
        <f t="shared" ref="D26:F26" si="5">D24+D25</f>
        <v>43284235.412000015</v>
      </c>
      <c r="E26" s="10">
        <f>E24+E25</f>
        <v>122275894.79000002</v>
      </c>
      <c r="F26" s="10">
        <f t="shared" si="5"/>
        <v>61137947.395000011</v>
      </c>
      <c r="G26" s="10">
        <f>G24+G25</f>
        <v>122275894.79000002</v>
      </c>
      <c r="H26" s="10">
        <f t="shared" ref="H26" si="6">H24+H25</f>
        <v>63239188.036500007</v>
      </c>
    </row>
    <row r="27" spans="1:8" s="6" customFormat="1" x14ac:dyDescent="0.25">
      <c r="A27" s="15"/>
      <c r="B27" s="36" t="s">
        <v>27</v>
      </c>
      <c r="C27" s="32">
        <v>0</v>
      </c>
      <c r="D27" s="32">
        <f>C27</f>
        <v>0</v>
      </c>
      <c r="E27" s="32">
        <v>0</v>
      </c>
      <c r="F27" s="32">
        <v>0</v>
      </c>
      <c r="G27" s="32">
        <v>0</v>
      </c>
      <c r="H27" s="32">
        <v>0</v>
      </c>
    </row>
    <row r="28" spans="1:8" s="6" customFormat="1" x14ac:dyDescent="0.25">
      <c r="A28" s="38"/>
      <c r="B28" s="39" t="s">
        <v>29</v>
      </c>
      <c r="C28" s="40">
        <f>C26-C27</f>
        <v>86568470.824000031</v>
      </c>
      <c r="D28" s="40">
        <f t="shared" ref="D28:H28" si="7">D26-D27</f>
        <v>43284235.412000015</v>
      </c>
      <c r="E28" s="40">
        <f t="shared" si="7"/>
        <v>122275894.79000002</v>
      </c>
      <c r="F28" s="40">
        <f t="shared" si="7"/>
        <v>61137947.395000011</v>
      </c>
      <c r="G28" s="40">
        <f t="shared" si="7"/>
        <v>122275894.79000002</v>
      </c>
      <c r="H28" s="40">
        <f t="shared" si="7"/>
        <v>63239188.036500007</v>
      </c>
    </row>
    <row r="29" spans="1:8" s="6" customFormat="1" ht="18" customHeight="1" x14ac:dyDescent="0.25">
      <c r="A29" s="38"/>
      <c r="B29" s="58"/>
      <c r="C29" s="57"/>
      <c r="D29" s="41"/>
      <c r="E29" s="12"/>
      <c r="F29" s="12"/>
      <c r="G29" s="12"/>
      <c r="H29" s="12"/>
    </row>
    <row r="30" spans="1:8" s="6" customFormat="1" x14ac:dyDescent="0.25">
      <c r="A30" s="38"/>
      <c r="B30" s="39"/>
      <c r="C30" s="41"/>
      <c r="D30" s="41"/>
      <c r="E30" s="12"/>
      <c r="F30" s="12"/>
      <c r="G30" s="12"/>
      <c r="H30" s="12"/>
    </row>
    <row r="31" spans="1:8" s="6" customFormat="1" x14ac:dyDescent="0.25">
      <c r="A31" s="44"/>
      <c r="B31" s="45"/>
      <c r="C31" s="71">
        <v>2025</v>
      </c>
      <c r="D31" s="72"/>
      <c r="E31" s="71">
        <v>2026</v>
      </c>
      <c r="F31" s="72"/>
      <c r="G31" s="71">
        <v>2027</v>
      </c>
      <c r="H31" s="72"/>
    </row>
    <row r="32" spans="1:8" s="6" customFormat="1" x14ac:dyDescent="0.25">
      <c r="A32" s="44"/>
      <c r="B32" s="45" t="s">
        <v>31</v>
      </c>
      <c r="C32" s="46">
        <f>C8</f>
        <v>5888304486.96</v>
      </c>
      <c r="D32" s="46"/>
      <c r="E32" s="46">
        <f>D8</f>
        <v>5756585800.8400002</v>
      </c>
      <c r="F32" s="46"/>
      <c r="G32" s="46">
        <f>E8</f>
        <v>5593702723.04</v>
      </c>
      <c r="H32" s="46"/>
    </row>
    <row r="33" spans="1:9" s="6" customFormat="1" x14ac:dyDescent="0.25">
      <c r="A33" s="44"/>
      <c r="B33" s="45" t="s">
        <v>32</v>
      </c>
      <c r="C33" s="46">
        <f>C41</f>
        <v>5840637786.96</v>
      </c>
      <c r="D33" s="46"/>
      <c r="E33" s="46">
        <f>D41</f>
        <v>5715919100.8400002</v>
      </c>
      <c r="F33" s="46"/>
      <c r="G33" s="46">
        <f>E41</f>
        <v>5580369473.04</v>
      </c>
      <c r="H33" s="46"/>
    </row>
    <row r="34" spans="1:9" s="6" customFormat="1" x14ac:dyDescent="0.25">
      <c r="A34" s="44"/>
      <c r="B34" s="45" t="s">
        <v>33</v>
      </c>
      <c r="C34" s="46">
        <f>C32-C33</f>
        <v>47666700</v>
      </c>
      <c r="D34" s="46">
        <f t="shared" ref="D34:F34" si="8">D32-D33</f>
        <v>0</v>
      </c>
      <c r="E34" s="46">
        <f>E32-E33</f>
        <v>40666700</v>
      </c>
      <c r="F34" s="46">
        <f t="shared" si="8"/>
        <v>0</v>
      </c>
      <c r="G34" s="46">
        <f>G32-G33</f>
        <v>13333250</v>
      </c>
      <c r="H34" s="46">
        <f t="shared" ref="H34" si="9">H32-H33</f>
        <v>0</v>
      </c>
    </row>
    <row r="35" spans="1:9" s="6" customFormat="1" x14ac:dyDescent="0.25">
      <c r="A35" s="38"/>
      <c r="B35" s="39"/>
      <c r="C35" s="41"/>
      <c r="D35" s="41"/>
      <c r="E35" s="12"/>
      <c r="F35" s="12"/>
      <c r="G35" s="12"/>
      <c r="H35" s="12"/>
    </row>
    <row r="36" spans="1:9" s="6" customFormat="1" x14ac:dyDescent="0.25"/>
    <row r="38" spans="1:9" ht="84" customHeight="1" x14ac:dyDescent="0.25">
      <c r="A38" s="65" t="s">
        <v>36</v>
      </c>
      <c r="B38" s="65"/>
      <c r="C38" s="65"/>
      <c r="D38" s="65"/>
      <c r="E38" s="65"/>
      <c r="F38" s="65"/>
      <c r="G38" s="65"/>
      <c r="H38" s="65"/>
      <c r="I38" s="65"/>
    </row>
    <row r="40" spans="1:9" s="9" customFormat="1" x14ac:dyDescent="0.25">
      <c r="A40" s="8" t="s">
        <v>0</v>
      </c>
      <c r="B40" s="43" t="s">
        <v>6</v>
      </c>
      <c r="C40" s="25">
        <v>2025</v>
      </c>
      <c r="D40" s="25">
        <v>2026</v>
      </c>
      <c r="E40" s="25">
        <v>2027</v>
      </c>
    </row>
    <row r="41" spans="1:9" s="29" customFormat="1" x14ac:dyDescent="0.25">
      <c r="A41" s="49">
        <v>1</v>
      </c>
      <c r="B41" s="50" t="s">
        <v>13</v>
      </c>
      <c r="C41" s="51">
        <v>5840637786.96</v>
      </c>
      <c r="D41" s="51">
        <v>5715919100.8400002</v>
      </c>
      <c r="E41" s="51">
        <v>5580369473.04</v>
      </c>
    </row>
    <row r="42" spans="1:9" ht="60" x14ac:dyDescent="0.25">
      <c r="A42" s="5">
        <v>2</v>
      </c>
      <c r="B42" s="52" t="s">
        <v>14</v>
      </c>
      <c r="C42" s="53">
        <v>2196401500</v>
      </c>
      <c r="D42" s="53">
        <v>2207257700</v>
      </c>
      <c r="E42" s="53">
        <v>2210369900</v>
      </c>
    </row>
    <row r="43" spans="1:9" ht="75" x14ac:dyDescent="0.25">
      <c r="A43" s="5" t="s">
        <v>15</v>
      </c>
      <c r="B43" s="13" t="s">
        <v>19</v>
      </c>
      <c r="C43" s="4">
        <f>C41-C42</f>
        <v>3644236286.96</v>
      </c>
      <c r="D43" s="4">
        <f>D41-D42</f>
        <v>3508661400.8400002</v>
      </c>
      <c r="E43" s="4">
        <f>E41-E42</f>
        <v>3369999573.04</v>
      </c>
    </row>
    <row r="44" spans="1:9" ht="45" x14ac:dyDescent="0.25">
      <c r="A44" s="33" t="s">
        <v>16</v>
      </c>
      <c r="B44" s="34" t="s">
        <v>25</v>
      </c>
      <c r="C44" s="32">
        <f>C43*15%</f>
        <v>546635443.04400003</v>
      </c>
      <c r="D44" s="32">
        <f>D43*15%</f>
        <v>526299210.12599999</v>
      </c>
      <c r="E44" s="32">
        <f>E43*15%</f>
        <v>505499935.95599997</v>
      </c>
    </row>
    <row r="45" spans="1:9" ht="30" x14ac:dyDescent="0.25">
      <c r="A45" s="11"/>
      <c r="B45" s="35" t="s">
        <v>26</v>
      </c>
      <c r="C45" s="4">
        <v>101000</v>
      </c>
      <c r="D45" s="4">
        <v>56000</v>
      </c>
      <c r="E45" s="4">
        <v>28000</v>
      </c>
    </row>
    <row r="48" spans="1:9" ht="0.75" customHeight="1" x14ac:dyDescent="0.25"/>
    <row r="49" spans="1:11" ht="357" customHeight="1" x14ac:dyDescent="0.25">
      <c r="A49" s="66" t="s">
        <v>38</v>
      </c>
      <c r="B49" s="66"/>
      <c r="C49" s="66"/>
      <c r="D49" s="66"/>
      <c r="E49" s="66"/>
      <c r="F49" s="66"/>
      <c r="G49" s="66"/>
      <c r="H49" s="66"/>
      <c r="I49" s="66"/>
    </row>
    <row r="50" spans="1:11" x14ac:dyDescent="0.25">
      <c r="B50" s="60" t="s">
        <v>43</v>
      </c>
      <c r="C50" s="60"/>
      <c r="D50" s="60"/>
      <c r="E50" s="60"/>
      <c r="H50" s="61"/>
      <c r="I50" s="61"/>
      <c r="J50" s="61"/>
      <c r="K50" s="61"/>
    </row>
    <row r="51" spans="1:11" s="9" customFormat="1" ht="37.5" customHeight="1" x14ac:dyDescent="0.25">
      <c r="A51" s="8" t="s">
        <v>0</v>
      </c>
      <c r="B51" s="43" t="s">
        <v>6</v>
      </c>
      <c r="C51" s="25">
        <v>2025</v>
      </c>
      <c r="D51" s="25">
        <v>2026</v>
      </c>
      <c r="E51" s="25">
        <v>2027</v>
      </c>
      <c r="G51"/>
      <c r="H51"/>
      <c r="I51"/>
      <c r="J51"/>
      <c r="K51"/>
    </row>
    <row r="52" spans="1:11" x14ac:dyDescent="0.25">
      <c r="A52" s="1">
        <v>1</v>
      </c>
      <c r="B52" s="2" t="s">
        <v>9</v>
      </c>
      <c r="C52" s="37">
        <v>-47666700</v>
      </c>
      <c r="D52" s="37">
        <v>-40666700</v>
      </c>
      <c r="E52" s="37">
        <v>-13333250</v>
      </c>
    </row>
    <row r="53" spans="1:11" ht="30" x14ac:dyDescent="0.25">
      <c r="A53" s="1">
        <v>2</v>
      </c>
      <c r="B53" s="2" t="s">
        <v>17</v>
      </c>
      <c r="C53" s="56">
        <v>93189603.079999998</v>
      </c>
      <c r="D53" s="56">
        <v>92603641.420000002</v>
      </c>
      <c r="E53" s="56">
        <v>66672488.850000001</v>
      </c>
    </row>
    <row r="54" spans="1:11" s="6" customFormat="1" x14ac:dyDescent="0.25">
      <c r="A54" s="7">
        <v>3</v>
      </c>
      <c r="B54" s="3" t="s">
        <v>18</v>
      </c>
      <c r="C54" s="32">
        <f>C52+C53</f>
        <v>45522903.079999998</v>
      </c>
      <c r="D54" s="32">
        <f>D52+D53</f>
        <v>51936941.420000002</v>
      </c>
      <c r="E54" s="32">
        <f t="shared" ref="E54" si="10">E52+E53</f>
        <v>53339238.850000001</v>
      </c>
      <c r="G54"/>
      <c r="H54"/>
      <c r="I54"/>
      <c r="J54"/>
      <c r="K54"/>
    </row>
    <row r="55" spans="1:11" ht="30" x14ac:dyDescent="0.25">
      <c r="A55" s="1">
        <v>4</v>
      </c>
      <c r="B55" s="2" t="s">
        <v>23</v>
      </c>
      <c r="C55" s="56">
        <v>45522903.079999998</v>
      </c>
      <c r="D55" s="56">
        <v>51936941.420000002</v>
      </c>
      <c r="E55" s="56">
        <v>53339238.850000001</v>
      </c>
    </row>
    <row r="56" spans="1:11" x14ac:dyDescent="0.25">
      <c r="A56" s="26"/>
      <c r="B56" s="27" t="s">
        <v>28</v>
      </c>
      <c r="C56" s="28">
        <f>C54-C55</f>
        <v>0</v>
      </c>
      <c r="D56" s="28">
        <f>D54-D55</f>
        <v>0</v>
      </c>
      <c r="E56" s="28">
        <f t="shared" ref="E56" si="11">E54-E55</f>
        <v>0</v>
      </c>
    </row>
    <row r="57" spans="1:11" x14ac:dyDescent="0.25">
      <c r="A57" s="26"/>
      <c r="B57" s="27"/>
      <c r="C57" s="28"/>
    </row>
  </sheetData>
  <mergeCells count="16">
    <mergeCell ref="B50:E50"/>
    <mergeCell ref="H50:K50"/>
    <mergeCell ref="B1:G1"/>
    <mergeCell ref="A3:I3"/>
    <mergeCell ref="A16:I16"/>
    <mergeCell ref="A38:I38"/>
    <mergeCell ref="A49:I49"/>
    <mergeCell ref="C17:E17"/>
    <mergeCell ref="A18:A19"/>
    <mergeCell ref="B18:B19"/>
    <mergeCell ref="C18:D18"/>
    <mergeCell ref="C31:D31"/>
    <mergeCell ref="E18:F18"/>
    <mergeCell ref="G18:H18"/>
    <mergeCell ref="E31:F31"/>
    <mergeCell ref="G31:H31"/>
  </mergeCells>
  <pageMargins left="0.27559055118110237" right="0.35433070866141736" top="0.35433070866141736" bottom="0.19685039370078741" header="0.31496062992125984" footer="0.15748031496062992"/>
  <pageSetup paperSize="9" scale="70" orientation="landscape" r:id="rId1"/>
  <rowBreaks count="3" manualBreakCount="3">
    <brk id="15" max="16383" man="1"/>
    <brk id="37" max="16383" man="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2025-2027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2024-11-29T12:00:31Z</dcterms:modified>
</cp:coreProperties>
</file>